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315" windowWidth="19875" windowHeight="7725"/>
  </bookViews>
  <sheets>
    <sheet name="форма 14" sheetId="1" r:id="rId1"/>
  </sheets>
  <calcPr calcId="145621"/>
</workbook>
</file>

<file path=xl/calcChain.xml><?xml version="1.0" encoding="utf-8"?>
<calcChain xmlns="http://schemas.openxmlformats.org/spreadsheetml/2006/main">
  <c r="M52" i="1" l="1"/>
  <c r="M42" i="1"/>
  <c r="M41" i="1" s="1"/>
  <c r="M33" i="1"/>
  <c r="M32" i="1" s="1"/>
  <c r="M29" i="1"/>
  <c r="M27" i="1" s="1"/>
  <c r="M25" i="1"/>
  <c r="M22" i="1" s="1"/>
  <c r="M21" i="1" l="1"/>
  <c r="M31" i="1"/>
  <c r="K25" i="1"/>
  <c r="K21" i="1" s="1"/>
  <c r="K27" i="1"/>
  <c r="K29" i="1"/>
  <c r="K33" i="1"/>
  <c r="K32" i="1" s="1"/>
  <c r="K42" i="1"/>
  <c r="K41" i="1" s="1"/>
  <c r="K52" i="1"/>
  <c r="M19" i="1" l="1"/>
  <c r="M20" i="1" s="1"/>
  <c r="K22" i="1"/>
  <c r="K19" i="1"/>
  <c r="K20" i="1" s="1"/>
  <c r="K31" i="1"/>
  <c r="I52" i="1"/>
  <c r="F52" i="1"/>
  <c r="F48" i="1"/>
  <c r="F47" i="1" s="1"/>
  <c r="I47" i="1"/>
  <c r="I42" i="1"/>
  <c r="I41" i="1" s="1"/>
  <c r="F42" i="1"/>
  <c r="F41" i="1" s="1"/>
  <c r="I33" i="1"/>
  <c r="I32" i="1" s="1"/>
  <c r="F33" i="1"/>
  <c r="F32" i="1" s="1"/>
  <c r="F31" i="1" s="1"/>
  <c r="I29" i="1"/>
  <c r="I27" i="1" s="1"/>
  <c r="I21" i="1" s="1"/>
  <c r="F29" i="1"/>
  <c r="J27" i="1"/>
  <c r="F27" i="1"/>
  <c r="F25" i="1"/>
  <c r="F22" i="1" s="1"/>
  <c r="J25" i="1"/>
  <c r="J22" i="1" s="1"/>
  <c r="J21" i="1" s="1"/>
  <c r="J19" i="1" s="1"/>
  <c r="J20" i="1" s="1"/>
  <c r="H20" i="1"/>
  <c r="G20" i="1"/>
  <c r="D52" i="1"/>
  <c r="D48" i="1"/>
  <c r="D47" i="1" s="1"/>
  <c r="D42" i="1"/>
  <c r="D41" i="1"/>
  <c r="D33" i="1"/>
  <c r="D32" i="1" s="1"/>
  <c r="D29" i="1"/>
  <c r="D27" i="1" s="1"/>
  <c r="D25" i="1"/>
  <c r="D22" i="1" s="1"/>
  <c r="D21" i="1" l="1"/>
  <c r="D31" i="1"/>
  <c r="F21" i="1"/>
  <c r="F19" i="1" s="1"/>
  <c r="F20" i="1" s="1"/>
  <c r="I31" i="1"/>
  <c r="I19" i="1" s="1"/>
  <c r="I20" i="1" s="1"/>
  <c r="D19" i="1" l="1"/>
  <c r="D20" i="1" s="1"/>
  <c r="P20" i="1"/>
  <c r="O20" i="1"/>
  <c r="N20" i="1"/>
  <c r="Q20" i="1" l="1"/>
</calcChain>
</file>

<file path=xl/sharedStrings.xml><?xml version="1.0" encoding="utf-8"?>
<sst xmlns="http://schemas.openxmlformats.org/spreadsheetml/2006/main" count="569" uniqueCount="125">
  <si>
    <t>Приложение N 14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</si>
  <si>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</si>
  <si>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</si>
  <si>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</si>
  <si>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Оценка полной стоимости инвестиционного проекта в прогнозных ценах соответствующих лет, млн рублей (с НДС)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</si>
  <si>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</si>
  <si>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</si>
  <si>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</si>
  <si>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</si>
  <si>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</si>
  <si>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</si>
  <si>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</si>
  <si>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Наименование показателя, единицы измерения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</si>
  <si>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</si>
  <si>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</si>
  <si>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</si>
  <si>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</si>
  <si>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</si>
  <si>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Год принятия к бухгалтерскому учету</t>
  </si>
  <si>
    <t>Первоначальная стоимость, млн рублей без НДС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</si>
  <si>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км, до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</si>
  <si>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км, после</t>
  </si>
  <si>
    <t>значение до</t>
  </si>
  <si>
    <t>значение после</t>
  </si>
  <si>
    <t>16.1.1</t>
  </si>
  <si>
    <t>16.1.2</t>
  </si>
  <si>
    <t>16.2.1</t>
  </si>
  <si>
    <t>16.2.2</t>
  </si>
  <si>
    <t>ВСЕГО, в том числе</t>
  </si>
  <si>
    <t>нд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</si>
  <si>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</si>
  <si>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</si>
  <si>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</si>
  <si>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</si>
  <si>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</si>
  <si>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</si>
  <si>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</si>
  <si>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</si>
  <si>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</si>
  <si>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</si>
  <si>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договор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</si>
  <si>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</si>
  <si>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</si>
  <si>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</si>
  <si>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</si>
  <si>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</si>
  <si>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</si>
  <si>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</si>
  <si>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</si>
  <si>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</si>
  <si>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</si>
  <si>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</si>
  <si>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</si>
  <si>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</si>
  <si>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</si>
  <si>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</si>
  <si>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</si>
  <si>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</si>
  <si>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</si>
  <si>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>смета</t>
  </si>
  <si>
    <t>1.2.1.1.5</t>
  </si>
  <si>
    <t>Реконструкция ВЛ -6кВ от ТП-26 до ТП-26/4</t>
  </si>
  <si>
    <t>I_01.02.01.01.05</t>
  </si>
  <si>
    <t>1.2.1.1.7</t>
  </si>
  <si>
    <t>Реконструкция сетей 6 кВ от РП-4 до ТП-26 с заменой выключателя нагрузки в ТП-26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</si>
  <si>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</si>
  <si>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</si>
  <si>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</si>
  <si>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</si>
  <si>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</si>
  <si>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</si>
  <si>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</si>
  <si>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</si>
  <si>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</si>
  <si>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</si>
  <si>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</si>
  <si>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</si>
  <si>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1.2.3.5.2</t>
  </si>
  <si>
    <t>Установка системы автоматизации и контроля параметров сети в г.Коммунар: ТП-29, ТП-30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</si>
  <si>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</si>
  <si>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</si>
  <si>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</si>
  <si>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</si>
  <si>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</si>
  <si>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</si>
  <si>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           Форма 14. Краткое описание инвестиционной программы.
       Обоснование необходимости реализации инвестиционных проектов
                                         Инвестиционная программа Акционерное общество "Коммунарские электрические сети" 2020-2024 гг.
                    Год раскрытия информации: 2020 год</t>
  </si>
  <si>
    <t>1.1.4.2.1</t>
  </si>
  <si>
    <t>К_01.01.04.02.01</t>
  </si>
  <si>
    <t xml:space="preserve">Реконструкция РУ-6 кВ на ТП-4П: замена ячеек </t>
  </si>
  <si>
    <t>О_01.02.01.01.01</t>
  </si>
  <si>
    <t>1.2.1.1.2</t>
  </si>
  <si>
    <t>L_01.02.01.01.02</t>
  </si>
  <si>
    <t>1.2.1.1.3</t>
  </si>
  <si>
    <t>Реконструкция ТП-19: замена силового трансформатора</t>
  </si>
  <si>
    <t>О_01.02.01.01.03</t>
  </si>
  <si>
    <t>1.2.1.1.4</t>
  </si>
  <si>
    <t>Реконструкция ТП-26: замена силового трансформатора</t>
  </si>
  <si>
    <t>N_01.02.01.01.04</t>
  </si>
  <si>
    <t>J_01.02.01.01.07</t>
  </si>
  <si>
    <t>1.2.2.1.1</t>
  </si>
  <si>
    <t>Реконструкция КЛ 6кВ: перенос КЛ 6кВ от ТП-21 до ТП-21А по адресу:г.Коммунар, ул. Кобраловская</t>
  </si>
  <si>
    <t>М_01.02.02.01.01</t>
  </si>
  <si>
    <t>1.2.2.1.2</t>
  </si>
  <si>
    <t xml:space="preserve">Реконструкция ВЛ 0,4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</si>
  <si>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</si>
  <si>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</si>
  <si>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</si>
  <si>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</si>
  <si>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F_01.02.03.05.02</t>
  </si>
  <si>
    <t>1.6.1</t>
  </si>
  <si>
    <t>Приобретение переносного стенда РЕТОМ-51</t>
  </si>
  <si>
    <t>О_01.06.01</t>
  </si>
  <si>
    <t>1.6.2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</si>
  <si>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</si>
  <si>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</si>
  <si>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</si>
  <si>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</si>
  <si>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</si>
  <si>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t xml:space="preserve">смета в соответствии с укрупненными нормативами цены </t>
  </si>
  <si>
    <t>запрос предложений</t>
  </si>
  <si>
    <t>63 кВА</t>
  </si>
  <si>
    <t>100 кВА</t>
  </si>
  <si>
    <t>400 кВА</t>
  </si>
  <si>
    <t>Реконструкция ТП-26: замена ячеек РУ-6 кВ и РУ-0,4 кВ</t>
  </si>
  <si>
    <t>Реконструкция КТП и КЛ 6 кВ: Замена КТП 160 кВт на КТПн 630 кВт, прокладка КЛ 6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</si>
</sst>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 applyAlignment="1">
      <alignment horizontal="justify" vertical="center"/>
    </xf>
    <xf numFmtId="0" fontId="1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13" xfId="0" applyFill="1" applyBorder="1" applyAlignment="1">
      <alignment horizontal="center" vertical="center" wrapText="1"/>
    </xf>
    <xf numFmtId="49" fontId="5" fillId="0" borderId="9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/>
    </xf>
    <xf numFmtId="49" fontId="6" fillId="0" borderId="12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49" fontId="7" fillId="0" borderId="17" xfId="0" applyNumberFormat="1" applyFont="1" applyFill="1" applyBorder="1" applyAlignment="1">
      <alignment horizontal="center" vertical="center"/>
    </xf>
    <xf numFmtId="49" fontId="7" fillId="0" borderId="20" xfId="0" applyNumberFormat="1" applyFont="1" applyFill="1" applyBorder="1" applyAlignment="1">
      <alignment horizontal="center" vertical="center"/>
    </xf>
    <xf numFmtId="49" fontId="7" fillId="2" borderId="20" xfId="0" applyNumberFormat="1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49" fontId="6" fillId="0" borderId="14" xfId="0" applyNumberFormat="1" applyFont="1" applyFill="1" applyBorder="1" applyAlignment="1">
      <alignment horizontal="center" vertical="center" wrapText="1"/>
    </xf>
    <xf numFmtId="49" fontId="7" fillId="0" borderId="21" xfId="0" applyNumberFormat="1" applyFont="1" applyFill="1" applyBorder="1" applyAlignment="1">
      <alignment horizontal="center" vertical="center"/>
    </xf>
    <xf numFmtId="49" fontId="5" fillId="0" borderId="22" xfId="0" applyNumberFormat="1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6" fillId="0" borderId="24" xfId="0" applyFont="1" applyBorder="1" applyAlignment="1">
      <alignment wrapText="1"/>
    </xf>
    <xf numFmtId="164" fontId="5" fillId="3" borderId="7" xfId="0" applyNumberFormat="1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164" fontId="5" fillId="0" borderId="13" xfId="0" applyNumberFormat="1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2" fontId="5" fillId="0" borderId="13" xfId="0" applyNumberFormat="1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2" fontId="5" fillId="3" borderId="7" xfId="0" applyNumberFormat="1" applyFont="1" applyFill="1" applyBorder="1" applyAlignment="1">
      <alignment horizontal="center" vertical="center" wrapText="1"/>
    </xf>
    <xf numFmtId="164" fontId="5" fillId="4" borderId="7" xfId="0" applyNumberFormat="1" applyFont="1" applyFill="1" applyBorder="1" applyAlignment="1">
      <alignment horizontal="center" vertical="center" wrapText="1"/>
    </xf>
    <xf numFmtId="2" fontId="5" fillId="4" borderId="16" xfId="0" applyNumberFormat="1" applyFont="1" applyFill="1" applyBorder="1" applyAlignment="1">
      <alignment horizontal="center" vertical="center"/>
    </xf>
    <xf numFmtId="2" fontId="5" fillId="0" borderId="18" xfId="0" applyNumberFormat="1" applyFont="1" applyFill="1" applyBorder="1" applyAlignment="1">
      <alignment horizontal="center" vertical="center"/>
    </xf>
    <xf numFmtId="2" fontId="5" fillId="0" borderId="13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/>
    </xf>
    <xf numFmtId="164" fontId="5" fillId="0" borderId="13" xfId="0" applyNumberFormat="1" applyFont="1" applyFill="1" applyBorder="1" applyAlignment="1">
      <alignment horizontal="center" vertical="center" wrapText="1"/>
    </xf>
    <xf numFmtId="164" fontId="5" fillId="2" borderId="13" xfId="0" applyNumberFormat="1" applyFont="1" applyFill="1" applyBorder="1" applyAlignment="1">
      <alignment horizontal="center" vertical="center"/>
    </xf>
    <xf numFmtId="164" fontId="5" fillId="3" borderId="13" xfId="0" applyNumberFormat="1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0" fillId="4" borderId="16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1" fillId="3" borderId="1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49" fontId="1" fillId="0" borderId="1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5"/>
  <sheetViews>
    <sheetView tabSelected="1" zoomScale="90" zoomScaleNormal="90" workbookViewId="0">
      <selection activeCell="D50" sqref="D50"/>
    </sheetView>
  </sheetViews>
  <sheetFormatPr defaultRowHeight="15" x14ac:dyDescent="0.25"/>
  <cols>
    <col min="2" max="2" width="30.28515625" customWidth="1"/>
    <col min="3" max="3" width="16.28515625" customWidth="1"/>
    <col min="4" max="4" width="13.140625" customWidth="1"/>
    <col min="5" max="15" width="11" customWidth="1"/>
  </cols>
  <sheetData>
    <row r="1" spans="1:19" x14ac:dyDescent="0.25">
      <c r="P1" s="58" t="s">
        <v>0</v>
      </c>
      <c r="Q1" s="59"/>
      <c r="R1" s="59"/>
      <c r="S1" s="59"/>
    </row>
    <row r="2" spans="1:19" x14ac:dyDescent="0.25">
      <c r="P2" s="59"/>
      <c r="Q2" s="59"/>
      <c r="R2" s="59"/>
      <c r="S2" s="59"/>
    </row>
    <row r="3" spans="1:19" x14ac:dyDescent="0.25">
      <c r="P3" s="59"/>
      <c r="Q3" s="59"/>
      <c r="R3" s="59"/>
      <c r="S3" s="59"/>
    </row>
    <row r="4" spans="1:19" x14ac:dyDescent="0.25">
      <c r="P4" s="59"/>
      <c r="Q4" s="59"/>
      <c r="R4" s="59"/>
      <c r="S4" s="59"/>
    </row>
    <row r="5" spans="1:19" x14ac:dyDescent="0.25">
      <c r="P5" s="59"/>
      <c r="Q5" s="59"/>
      <c r="R5" s="59"/>
      <c r="S5" s="59"/>
    </row>
    <row r="7" spans="1:19" x14ac:dyDescent="0.25">
      <c r="A7" s="58" t="s">
        <v>85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</row>
    <row r="8" spans="1:19" x14ac:dyDescent="0.25">
      <c r="A8" s="59"/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</row>
    <row r="9" spans="1:19" x14ac:dyDescent="0.25">
      <c r="A9" s="59"/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</row>
    <row r="10" spans="1:19" x14ac:dyDescent="0.25">
      <c r="A10" s="59"/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</row>
    <row r="11" spans="1:19" ht="32.25" customHeight="1" x14ac:dyDescent="0.25">
      <c r="A11" s="59"/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</row>
    <row r="12" spans="1:19" x14ac:dyDescent="0.25">
      <c r="A12" s="59"/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</row>
    <row r="13" spans="1:19" x14ac:dyDescent="0.25">
      <c r="A13" s="59"/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</row>
    <row r="14" spans="1:19" ht="15.75" thickBot="1" x14ac:dyDescent="0.3">
      <c r="A14" s="1"/>
    </row>
    <row r="15" spans="1:19" ht="74.25" customHeight="1" thickBot="1" x14ac:dyDescent="0.3">
      <c r="A15" s="60" t="s">
        <v>1</v>
      </c>
      <c r="B15" s="60" t="s">
        <v>2</v>
      </c>
      <c r="C15" s="60" t="s">
        <v>3</v>
      </c>
      <c r="D15" s="60" t="s">
        <v>4</v>
      </c>
      <c r="E15" s="60" t="s">
        <v>5</v>
      </c>
      <c r="F15" s="63" t="s">
        <v>6</v>
      </c>
      <c r="G15" s="64"/>
      <c r="H15" s="64"/>
      <c r="I15" s="64"/>
      <c r="J15" s="65"/>
      <c r="K15" s="60" t="s">
        <v>7</v>
      </c>
      <c r="L15" s="63" t="s">
        <v>8</v>
      </c>
      <c r="M15" s="65"/>
      <c r="N15" s="60" t="s">
        <v>9</v>
      </c>
      <c r="O15" s="60" t="s">
        <v>10</v>
      </c>
      <c r="P15" s="69" t="s">
        <v>11</v>
      </c>
      <c r="Q15" s="70"/>
      <c r="R15" s="70"/>
      <c r="S15" s="71"/>
    </row>
    <row r="16" spans="1:19" ht="63" customHeight="1" thickBot="1" x14ac:dyDescent="0.3">
      <c r="A16" s="61"/>
      <c r="B16" s="61"/>
      <c r="C16" s="61"/>
      <c r="D16" s="61"/>
      <c r="E16" s="61"/>
      <c r="F16" s="66"/>
      <c r="G16" s="67"/>
      <c r="H16" s="67"/>
      <c r="I16" s="67"/>
      <c r="J16" s="68"/>
      <c r="K16" s="61"/>
      <c r="L16" s="66"/>
      <c r="M16" s="68"/>
      <c r="N16" s="61"/>
      <c r="O16" s="61"/>
      <c r="P16" s="63" t="s">
        <v>12</v>
      </c>
      <c r="Q16" s="71"/>
      <c r="R16" s="69" t="s">
        <v>12</v>
      </c>
      <c r="S16" s="71"/>
    </row>
    <row r="17" spans="1:19" ht="195.75" thickBot="1" x14ac:dyDescent="0.3">
      <c r="A17" s="62"/>
      <c r="B17" s="62"/>
      <c r="C17" s="62"/>
      <c r="D17" s="62"/>
      <c r="E17" s="62"/>
      <c r="F17" s="2" t="s">
        <v>13</v>
      </c>
      <c r="G17" s="2" t="s">
        <v>14</v>
      </c>
      <c r="H17" s="2" t="s">
        <v>15</v>
      </c>
      <c r="I17" s="2" t="s">
        <v>16</v>
      </c>
      <c r="J17" s="2" t="s">
        <v>17</v>
      </c>
      <c r="K17" s="62"/>
      <c r="L17" s="2" t="s">
        <v>18</v>
      </c>
      <c r="M17" s="2" t="s">
        <v>19</v>
      </c>
      <c r="N17" s="62"/>
      <c r="O17" s="66"/>
      <c r="P17" s="3" t="s">
        <v>20</v>
      </c>
      <c r="Q17" s="3" t="s">
        <v>21</v>
      </c>
      <c r="R17" s="2" t="s">
        <v>22</v>
      </c>
      <c r="S17" s="2" t="s">
        <v>23</v>
      </c>
    </row>
    <row r="18" spans="1:19" ht="15.75" thickBot="1" x14ac:dyDescent="0.3">
      <c r="A18" s="4">
        <v>1</v>
      </c>
      <c r="B18" s="2">
        <v>2</v>
      </c>
      <c r="C18" s="2">
        <v>3</v>
      </c>
      <c r="D18" s="2">
        <v>4</v>
      </c>
      <c r="E18" s="2">
        <v>5</v>
      </c>
      <c r="F18" s="2">
        <v>6</v>
      </c>
      <c r="G18" s="2">
        <v>7</v>
      </c>
      <c r="H18" s="2">
        <v>8</v>
      </c>
      <c r="I18" s="2">
        <v>9</v>
      </c>
      <c r="J18" s="2">
        <v>10</v>
      </c>
      <c r="K18" s="2">
        <v>11</v>
      </c>
      <c r="L18" s="2">
        <v>12</v>
      </c>
      <c r="M18" s="2">
        <v>13</v>
      </c>
      <c r="N18" s="2">
        <v>14</v>
      </c>
      <c r="O18" s="2">
        <v>15</v>
      </c>
      <c r="P18" s="57" t="s">
        <v>24</v>
      </c>
      <c r="Q18" s="57" t="s">
        <v>25</v>
      </c>
      <c r="R18" s="57" t="s">
        <v>26</v>
      </c>
      <c r="S18" s="57" t="s">
        <v>27</v>
      </c>
    </row>
    <row r="19" spans="1:19" s="56" customFormat="1" ht="16.5" thickBot="1" x14ac:dyDescent="0.3">
      <c r="A19" s="14"/>
      <c r="B19" s="15" t="s">
        <v>28</v>
      </c>
      <c r="C19" s="16"/>
      <c r="D19" s="32">
        <f>D21+D31+D52</f>
        <v>151.55800000000002</v>
      </c>
      <c r="E19" s="54" t="s">
        <v>29</v>
      </c>
      <c r="F19" s="32">
        <f>F21+F31+F52</f>
        <v>120.53599999999999</v>
      </c>
      <c r="G19" s="40" t="s">
        <v>29</v>
      </c>
      <c r="H19" s="40" t="s">
        <v>29</v>
      </c>
      <c r="I19" s="32">
        <f>I21+I31+I52</f>
        <v>49.551999999999992</v>
      </c>
      <c r="J19" s="32">
        <f>J21</f>
        <v>70.983999999999995</v>
      </c>
      <c r="K19" s="48">
        <f>K21+K31+K52</f>
        <v>100.443</v>
      </c>
      <c r="L19" s="50" t="s">
        <v>29</v>
      </c>
      <c r="M19" s="48">
        <f>M21+M31+M52</f>
        <v>113.003</v>
      </c>
      <c r="N19" s="55" t="s">
        <v>29</v>
      </c>
      <c r="O19" s="55" t="s">
        <v>29</v>
      </c>
      <c r="P19" s="55" t="s">
        <v>29</v>
      </c>
      <c r="Q19" s="55" t="s">
        <v>29</v>
      </c>
      <c r="R19" s="55" t="s">
        <v>29</v>
      </c>
      <c r="S19" s="55" t="s">
        <v>29</v>
      </c>
    </row>
    <row r="20" spans="1:19" s="53" customFormat="1" ht="16.5" thickBot="1" x14ac:dyDescent="0.3">
      <c r="A20" s="17">
        <v>1</v>
      </c>
      <c r="B20" s="17" t="s">
        <v>30</v>
      </c>
      <c r="C20" s="18"/>
      <c r="D20" s="33">
        <f>D19</f>
        <v>151.55800000000002</v>
      </c>
      <c r="E20" s="51" t="s">
        <v>29</v>
      </c>
      <c r="F20" s="41">
        <f>F19</f>
        <v>120.53599999999999</v>
      </c>
      <c r="G20" s="33" t="str">
        <f t="shared" ref="G20:I20" si="0">G19</f>
        <v>нд</v>
      </c>
      <c r="H20" s="33" t="str">
        <f t="shared" si="0"/>
        <v>нд</v>
      </c>
      <c r="I20" s="33">
        <f t="shared" si="0"/>
        <v>49.551999999999992</v>
      </c>
      <c r="J20" s="42">
        <f>J19</f>
        <v>70.983999999999995</v>
      </c>
      <c r="K20" s="49">
        <f>K19</f>
        <v>100.443</v>
      </c>
      <c r="L20" s="33" t="s">
        <v>29</v>
      </c>
      <c r="M20" s="49">
        <f>M19</f>
        <v>113.003</v>
      </c>
      <c r="N20" s="52" t="str">
        <f t="shared" ref="N20:Q20" si="1">N19</f>
        <v>нд</v>
      </c>
      <c r="O20" s="52" t="str">
        <f t="shared" si="1"/>
        <v>нд</v>
      </c>
      <c r="P20" s="52" t="str">
        <f t="shared" si="1"/>
        <v>нд</v>
      </c>
      <c r="Q20" s="52" t="str">
        <f t="shared" si="1"/>
        <v>нд</v>
      </c>
      <c r="R20" s="51" t="s">
        <v>29</v>
      </c>
      <c r="S20" s="51" t="s">
        <v>29</v>
      </c>
    </row>
    <row r="21" spans="1:19" s="8" customFormat="1" ht="45.75" thickBot="1" x14ac:dyDescent="0.3">
      <c r="A21" s="19" t="s">
        <v>31</v>
      </c>
      <c r="B21" s="20" t="s">
        <v>32</v>
      </c>
      <c r="C21" s="21" t="s">
        <v>33</v>
      </c>
      <c r="D21" s="34">
        <f>D22+D27</f>
        <v>99.725999999999999</v>
      </c>
      <c r="E21" s="6" t="s">
        <v>29</v>
      </c>
      <c r="F21" s="43">
        <f>F22+F27</f>
        <v>84.658999999999992</v>
      </c>
      <c r="G21" s="34" t="s">
        <v>29</v>
      </c>
      <c r="H21" s="34" t="s">
        <v>29</v>
      </c>
      <c r="I21" s="34">
        <f>I27</f>
        <v>13.675000000000001</v>
      </c>
      <c r="J21" s="43">
        <f>J22</f>
        <v>70.983999999999995</v>
      </c>
      <c r="K21" s="11">
        <f>K25+K27</f>
        <v>70.545999999999992</v>
      </c>
      <c r="L21" s="34" t="s">
        <v>29</v>
      </c>
      <c r="M21" s="11">
        <f>M25+M27</f>
        <v>83.105999999999995</v>
      </c>
      <c r="N21" s="5" t="s">
        <v>29</v>
      </c>
      <c r="O21" s="5" t="s">
        <v>29</v>
      </c>
      <c r="P21" s="5" t="s">
        <v>29</v>
      </c>
      <c r="Q21" s="5" t="s">
        <v>29</v>
      </c>
      <c r="R21" s="5" t="s">
        <v>29</v>
      </c>
      <c r="S21" s="5" t="s">
        <v>29</v>
      </c>
    </row>
    <row r="22" spans="1:19" s="8" customFormat="1" ht="55.5" customHeight="1" thickBot="1" x14ac:dyDescent="0.3">
      <c r="A22" s="19" t="s">
        <v>34</v>
      </c>
      <c r="B22" s="20" t="s">
        <v>35</v>
      </c>
      <c r="C22" s="22" t="s">
        <v>33</v>
      </c>
      <c r="D22" s="11">
        <f>D25</f>
        <v>86.051000000000002</v>
      </c>
      <c r="E22" s="7" t="s">
        <v>29</v>
      </c>
      <c r="F22" s="44">
        <f>F25</f>
        <v>70.983999999999995</v>
      </c>
      <c r="G22" s="45" t="s">
        <v>29</v>
      </c>
      <c r="H22" s="34" t="s">
        <v>29</v>
      </c>
      <c r="I22" s="34" t="s">
        <v>29</v>
      </c>
      <c r="J22" s="44">
        <f>J25</f>
        <v>70.983999999999995</v>
      </c>
      <c r="K22" s="11">
        <f>K25</f>
        <v>59.15</v>
      </c>
      <c r="L22" s="11" t="s">
        <v>29</v>
      </c>
      <c r="M22" s="11">
        <f>M25</f>
        <v>71.709999999999994</v>
      </c>
      <c r="N22" s="5" t="s">
        <v>29</v>
      </c>
      <c r="O22" s="5" t="s">
        <v>29</v>
      </c>
      <c r="P22" s="5" t="s">
        <v>29</v>
      </c>
      <c r="Q22" s="5" t="s">
        <v>29</v>
      </c>
      <c r="R22" s="5" t="s">
        <v>29</v>
      </c>
      <c r="S22" s="5" t="s">
        <v>29</v>
      </c>
    </row>
    <row r="23" spans="1:19" s="8" customFormat="1" ht="90.75" thickBot="1" x14ac:dyDescent="0.3">
      <c r="A23" s="19" t="s">
        <v>36</v>
      </c>
      <c r="B23" s="20" t="s">
        <v>37</v>
      </c>
      <c r="C23" s="22" t="s">
        <v>33</v>
      </c>
      <c r="D23" s="11" t="s">
        <v>29</v>
      </c>
      <c r="E23" s="7" t="s">
        <v>29</v>
      </c>
      <c r="F23" s="44" t="s">
        <v>29</v>
      </c>
      <c r="G23" s="45" t="s">
        <v>29</v>
      </c>
      <c r="H23" s="34" t="s">
        <v>29</v>
      </c>
      <c r="I23" s="11" t="s">
        <v>29</v>
      </c>
      <c r="J23" s="11" t="s">
        <v>29</v>
      </c>
      <c r="K23" s="11" t="s">
        <v>29</v>
      </c>
      <c r="L23" s="11" t="s">
        <v>29</v>
      </c>
      <c r="M23" s="11" t="s">
        <v>29</v>
      </c>
      <c r="N23" s="5" t="s">
        <v>29</v>
      </c>
      <c r="O23" s="5" t="s">
        <v>29</v>
      </c>
      <c r="P23" s="5" t="s">
        <v>29</v>
      </c>
      <c r="Q23" s="5" t="s">
        <v>29</v>
      </c>
      <c r="R23" s="5" t="s">
        <v>29</v>
      </c>
      <c r="S23" s="5" t="s">
        <v>29</v>
      </c>
    </row>
    <row r="24" spans="1:19" s="8" customFormat="1" ht="90.75" thickBot="1" x14ac:dyDescent="0.3">
      <c r="A24" s="19" t="s">
        <v>38</v>
      </c>
      <c r="B24" s="20" t="s">
        <v>39</v>
      </c>
      <c r="C24" s="22" t="s">
        <v>33</v>
      </c>
      <c r="D24" s="11" t="s">
        <v>29</v>
      </c>
      <c r="E24" s="7" t="s">
        <v>29</v>
      </c>
      <c r="F24" s="11" t="s">
        <v>29</v>
      </c>
      <c r="G24" s="11" t="s">
        <v>29</v>
      </c>
      <c r="H24" s="11" t="s">
        <v>29</v>
      </c>
      <c r="I24" s="11" t="s">
        <v>29</v>
      </c>
      <c r="J24" s="11" t="s">
        <v>29</v>
      </c>
      <c r="K24" s="11" t="s">
        <v>29</v>
      </c>
      <c r="L24" s="11" t="s">
        <v>29</v>
      </c>
      <c r="M24" s="11" t="s">
        <v>29</v>
      </c>
      <c r="N24" s="5" t="s">
        <v>29</v>
      </c>
      <c r="O24" s="5" t="s">
        <v>29</v>
      </c>
      <c r="P24" s="5" t="s">
        <v>29</v>
      </c>
      <c r="Q24" s="5" t="s">
        <v>29</v>
      </c>
      <c r="R24" s="5" t="s">
        <v>29</v>
      </c>
      <c r="S24" s="5" t="s">
        <v>29</v>
      </c>
    </row>
    <row r="25" spans="1:19" s="8" customFormat="1" ht="75.75" thickBot="1" x14ac:dyDescent="0.3">
      <c r="A25" s="19" t="s">
        <v>41</v>
      </c>
      <c r="B25" s="20" t="s">
        <v>42</v>
      </c>
      <c r="C25" s="22" t="s">
        <v>33</v>
      </c>
      <c r="D25" s="11">
        <f>D26</f>
        <v>86.051000000000002</v>
      </c>
      <c r="E25" s="7" t="s">
        <v>29</v>
      </c>
      <c r="F25" s="46">
        <f>F26</f>
        <v>70.983999999999995</v>
      </c>
      <c r="G25" s="45" t="s">
        <v>29</v>
      </c>
      <c r="H25" s="34" t="s">
        <v>29</v>
      </c>
      <c r="I25" s="11" t="s">
        <v>29</v>
      </c>
      <c r="J25" s="46">
        <f>J26</f>
        <v>70.983999999999995</v>
      </c>
      <c r="K25" s="11">
        <f>K26</f>
        <v>59.15</v>
      </c>
      <c r="L25" s="11" t="s">
        <v>29</v>
      </c>
      <c r="M25" s="11">
        <f>M26</f>
        <v>71.709999999999994</v>
      </c>
      <c r="N25" s="5" t="s">
        <v>29</v>
      </c>
      <c r="O25" s="5" t="s">
        <v>29</v>
      </c>
      <c r="P25" s="5" t="s">
        <v>29</v>
      </c>
      <c r="Q25" s="5" t="s">
        <v>29</v>
      </c>
      <c r="R25" s="5" t="s">
        <v>29</v>
      </c>
      <c r="S25" s="5" t="s">
        <v>29</v>
      </c>
    </row>
    <row r="26" spans="1:19" s="8" customFormat="1" ht="127.5" customHeight="1" thickBot="1" x14ac:dyDescent="0.3">
      <c r="A26" s="19" t="s">
        <v>43</v>
      </c>
      <c r="B26" s="20" t="s">
        <v>44</v>
      </c>
      <c r="C26" s="22" t="s">
        <v>45</v>
      </c>
      <c r="D26" s="11">
        <v>86.051000000000002</v>
      </c>
      <c r="E26" s="7" t="s">
        <v>40</v>
      </c>
      <c r="F26" s="46">
        <v>70.983999999999995</v>
      </c>
      <c r="G26" s="45" t="s">
        <v>29</v>
      </c>
      <c r="H26" s="34" t="s">
        <v>29</v>
      </c>
      <c r="I26" s="11" t="s">
        <v>29</v>
      </c>
      <c r="J26" s="11">
        <v>70.983999999999995</v>
      </c>
      <c r="K26" s="11">
        <v>59.15</v>
      </c>
      <c r="L26" s="11">
        <v>2021</v>
      </c>
      <c r="M26" s="11">
        <v>71.709999999999994</v>
      </c>
      <c r="N26" s="5" t="s">
        <v>29</v>
      </c>
      <c r="O26" s="5" t="s">
        <v>29</v>
      </c>
      <c r="P26" s="5" t="s">
        <v>29</v>
      </c>
      <c r="Q26" s="5" t="s">
        <v>29</v>
      </c>
      <c r="R26" s="5" t="s">
        <v>29</v>
      </c>
      <c r="S26" s="5" t="s">
        <v>29</v>
      </c>
    </row>
    <row r="27" spans="1:19" s="8" customFormat="1" ht="120.75" thickBot="1" x14ac:dyDescent="0.3">
      <c r="A27" s="19" t="s">
        <v>46</v>
      </c>
      <c r="B27" s="20" t="s">
        <v>47</v>
      </c>
      <c r="C27" s="22" t="s">
        <v>33</v>
      </c>
      <c r="D27" s="11">
        <f>D29</f>
        <v>13.675000000000001</v>
      </c>
      <c r="E27" s="7" t="s">
        <v>29</v>
      </c>
      <c r="F27" s="44">
        <f>F29</f>
        <v>13.675000000000001</v>
      </c>
      <c r="G27" s="45" t="s">
        <v>29</v>
      </c>
      <c r="H27" s="34" t="s">
        <v>29</v>
      </c>
      <c r="I27" s="11">
        <f>I29</f>
        <v>13.675000000000001</v>
      </c>
      <c r="J27" s="11" t="str">
        <f>J28</f>
        <v>нд</v>
      </c>
      <c r="K27" s="11">
        <f>K29</f>
        <v>11.396000000000001</v>
      </c>
      <c r="L27" s="11" t="s">
        <v>29</v>
      </c>
      <c r="M27" s="11">
        <f>M29</f>
        <v>11.396000000000001</v>
      </c>
      <c r="N27" s="5" t="s">
        <v>29</v>
      </c>
      <c r="O27" s="5" t="s">
        <v>29</v>
      </c>
      <c r="P27" s="5" t="s">
        <v>29</v>
      </c>
      <c r="Q27" s="5" t="s">
        <v>29</v>
      </c>
      <c r="R27" s="5" t="s">
        <v>29</v>
      </c>
      <c r="S27" s="5" t="s">
        <v>29</v>
      </c>
    </row>
    <row r="28" spans="1:19" s="8" customFormat="1" ht="105.75" thickBot="1" x14ac:dyDescent="0.3">
      <c r="A28" s="19" t="s">
        <v>48</v>
      </c>
      <c r="B28" s="20" t="s">
        <v>49</v>
      </c>
      <c r="C28" s="22" t="s">
        <v>33</v>
      </c>
      <c r="D28" s="11" t="s">
        <v>29</v>
      </c>
      <c r="E28" s="7" t="s">
        <v>29</v>
      </c>
      <c r="F28" s="11" t="s">
        <v>29</v>
      </c>
      <c r="G28" s="11" t="s">
        <v>29</v>
      </c>
      <c r="H28" s="11" t="s">
        <v>29</v>
      </c>
      <c r="I28" s="11" t="s">
        <v>29</v>
      </c>
      <c r="J28" s="11" t="s">
        <v>29</v>
      </c>
      <c r="K28" s="11" t="s">
        <v>29</v>
      </c>
      <c r="L28" s="11" t="s">
        <v>29</v>
      </c>
      <c r="M28" s="11" t="s">
        <v>29</v>
      </c>
      <c r="N28" s="5" t="s">
        <v>29</v>
      </c>
      <c r="O28" s="5" t="s">
        <v>29</v>
      </c>
      <c r="P28" s="5" t="s">
        <v>29</v>
      </c>
      <c r="Q28" s="5" t="s">
        <v>29</v>
      </c>
      <c r="R28" s="5" t="s">
        <v>29</v>
      </c>
      <c r="S28" s="5" t="s">
        <v>29</v>
      </c>
    </row>
    <row r="29" spans="1:19" s="8" customFormat="1" ht="120.75" thickBot="1" x14ac:dyDescent="0.3">
      <c r="A29" s="19" t="s">
        <v>50</v>
      </c>
      <c r="B29" s="20" t="s">
        <v>51</v>
      </c>
      <c r="C29" s="22" t="s">
        <v>33</v>
      </c>
      <c r="D29" s="11">
        <f>D30</f>
        <v>13.675000000000001</v>
      </c>
      <c r="E29" s="7" t="s">
        <v>29</v>
      </c>
      <c r="F29" s="44">
        <f>F30</f>
        <v>13.675000000000001</v>
      </c>
      <c r="G29" s="45" t="s">
        <v>29</v>
      </c>
      <c r="H29" s="34" t="s">
        <v>29</v>
      </c>
      <c r="I29" s="11">
        <f>I30</f>
        <v>13.675000000000001</v>
      </c>
      <c r="J29" s="11" t="s">
        <v>29</v>
      </c>
      <c r="K29" s="11">
        <f>K30</f>
        <v>11.396000000000001</v>
      </c>
      <c r="L29" s="11" t="s">
        <v>29</v>
      </c>
      <c r="M29" s="11">
        <f>M30</f>
        <v>11.396000000000001</v>
      </c>
      <c r="N29" s="5" t="s">
        <v>29</v>
      </c>
      <c r="O29" s="5" t="s">
        <v>29</v>
      </c>
      <c r="P29" s="5" t="s">
        <v>29</v>
      </c>
      <c r="Q29" s="5" t="s">
        <v>29</v>
      </c>
      <c r="R29" s="5" t="s">
        <v>29</v>
      </c>
      <c r="S29" s="5" t="s">
        <v>29</v>
      </c>
    </row>
    <row r="30" spans="1:19" s="8" customFormat="1" ht="105.75" thickBot="1" x14ac:dyDescent="0.3">
      <c r="A30" s="19" t="s">
        <v>86</v>
      </c>
      <c r="B30" s="20" t="s">
        <v>124</v>
      </c>
      <c r="C30" s="22" t="s">
        <v>87</v>
      </c>
      <c r="D30" s="11">
        <v>13.675000000000001</v>
      </c>
      <c r="E30" s="9" t="s">
        <v>118</v>
      </c>
      <c r="F30" s="46">
        <v>13.675000000000001</v>
      </c>
      <c r="G30" s="45" t="s">
        <v>29</v>
      </c>
      <c r="H30" s="34" t="s">
        <v>29</v>
      </c>
      <c r="I30" s="11">
        <v>13.675000000000001</v>
      </c>
      <c r="J30" s="11" t="s">
        <v>29</v>
      </c>
      <c r="K30" s="11">
        <v>11.396000000000001</v>
      </c>
      <c r="L30" s="11">
        <v>2022</v>
      </c>
      <c r="M30" s="11">
        <v>11.396000000000001</v>
      </c>
      <c r="N30" s="5" t="s">
        <v>29</v>
      </c>
      <c r="O30" s="5" t="s">
        <v>29</v>
      </c>
      <c r="P30" s="5" t="s">
        <v>29</v>
      </c>
      <c r="Q30" s="5" t="s">
        <v>29</v>
      </c>
      <c r="R30" s="5" t="s">
        <v>29</v>
      </c>
      <c r="S30" s="5" t="s">
        <v>29</v>
      </c>
    </row>
    <row r="31" spans="1:19" s="8" customFormat="1" ht="45.75" thickBot="1" x14ac:dyDescent="0.3">
      <c r="A31" s="19" t="s">
        <v>52</v>
      </c>
      <c r="B31" s="20" t="s">
        <v>53</v>
      </c>
      <c r="C31" s="22" t="s">
        <v>33</v>
      </c>
      <c r="D31" s="35">
        <f>D32+D41+D47</f>
        <v>48.251999999999995</v>
      </c>
      <c r="E31" s="7" t="s">
        <v>29</v>
      </c>
      <c r="F31" s="44">
        <f>F32+F41</f>
        <v>32.296999999999997</v>
      </c>
      <c r="G31" s="45" t="s">
        <v>29</v>
      </c>
      <c r="H31" s="34" t="s">
        <v>29</v>
      </c>
      <c r="I31" s="37">
        <f>I32+I41</f>
        <v>32.296999999999997</v>
      </c>
      <c r="J31" s="11" t="s">
        <v>29</v>
      </c>
      <c r="K31" s="37">
        <f>K32+K41</f>
        <v>26.914000000000001</v>
      </c>
      <c r="L31" s="11" t="s">
        <v>29</v>
      </c>
      <c r="M31" s="37">
        <f>M32+M41</f>
        <v>26.914000000000001</v>
      </c>
      <c r="N31" s="5" t="s">
        <v>29</v>
      </c>
      <c r="O31" s="5" t="s">
        <v>29</v>
      </c>
      <c r="P31" s="5" t="s">
        <v>29</v>
      </c>
      <c r="Q31" s="5" t="s">
        <v>29</v>
      </c>
      <c r="R31" s="5" t="s">
        <v>29</v>
      </c>
      <c r="S31" s="5" t="s">
        <v>29</v>
      </c>
    </row>
    <row r="32" spans="1:19" s="8" customFormat="1" ht="90.75" thickBot="1" x14ac:dyDescent="0.3">
      <c r="A32" s="19" t="s">
        <v>54</v>
      </c>
      <c r="B32" s="20" t="s">
        <v>55</v>
      </c>
      <c r="C32" s="22" t="s">
        <v>33</v>
      </c>
      <c r="D32" s="11">
        <f>D33</f>
        <v>29.147999999999996</v>
      </c>
      <c r="E32" s="7" t="s">
        <v>29</v>
      </c>
      <c r="F32" s="44">
        <f>F33</f>
        <v>14.892999999999999</v>
      </c>
      <c r="G32" s="44" t="s">
        <v>29</v>
      </c>
      <c r="H32" s="44" t="s">
        <v>29</v>
      </c>
      <c r="I32" s="44">
        <f>I33</f>
        <v>14.892999999999999</v>
      </c>
      <c r="J32" s="11" t="s">
        <v>29</v>
      </c>
      <c r="K32" s="11">
        <f>K33</f>
        <v>12.411000000000001</v>
      </c>
      <c r="L32" s="11" t="s">
        <v>29</v>
      </c>
      <c r="M32" s="11">
        <f>M33</f>
        <v>12.411000000000001</v>
      </c>
      <c r="N32" s="5" t="s">
        <v>29</v>
      </c>
      <c r="O32" s="5" t="s">
        <v>29</v>
      </c>
      <c r="P32" s="5" t="s">
        <v>29</v>
      </c>
      <c r="Q32" s="5" t="s">
        <v>29</v>
      </c>
      <c r="R32" s="5" t="s">
        <v>29</v>
      </c>
      <c r="S32" s="5" t="s">
        <v>29</v>
      </c>
    </row>
    <row r="33" spans="1:19" s="8" customFormat="1" ht="45.75" thickBot="1" x14ac:dyDescent="0.3">
      <c r="A33" s="19" t="s">
        <v>56</v>
      </c>
      <c r="B33" s="20" t="s">
        <v>57</v>
      </c>
      <c r="C33" s="22" t="s">
        <v>33</v>
      </c>
      <c r="D33" s="11">
        <f>SUM(D34:D39)</f>
        <v>29.147999999999996</v>
      </c>
      <c r="E33" s="7" t="s">
        <v>29</v>
      </c>
      <c r="F33" s="44">
        <f>SUM(F34:F37)</f>
        <v>14.892999999999999</v>
      </c>
      <c r="G33" s="44" t="s">
        <v>29</v>
      </c>
      <c r="H33" s="44" t="s">
        <v>29</v>
      </c>
      <c r="I33" s="44">
        <f>SUM(I34:I39)</f>
        <v>14.892999999999999</v>
      </c>
      <c r="J33" s="11" t="s">
        <v>29</v>
      </c>
      <c r="K33" s="11">
        <f>K34+K35+K36+K37</f>
        <v>12.411000000000001</v>
      </c>
      <c r="L33" s="11" t="s">
        <v>29</v>
      </c>
      <c r="M33" s="11">
        <f>M34+M35+M36+M37</f>
        <v>12.411000000000001</v>
      </c>
      <c r="N33" s="5" t="s">
        <v>29</v>
      </c>
      <c r="O33" s="5" t="s">
        <v>29</v>
      </c>
      <c r="P33" s="5" t="s">
        <v>29</v>
      </c>
      <c r="Q33" s="5" t="s">
        <v>29</v>
      </c>
      <c r="R33" s="5" t="s">
        <v>29</v>
      </c>
      <c r="S33" s="5" t="s">
        <v>29</v>
      </c>
    </row>
    <row r="34" spans="1:19" s="8" customFormat="1" ht="30.75" thickBot="1" x14ac:dyDescent="0.3">
      <c r="A34" s="10" t="s">
        <v>58</v>
      </c>
      <c r="B34" s="20" t="s">
        <v>88</v>
      </c>
      <c r="C34" s="23" t="s">
        <v>89</v>
      </c>
      <c r="D34" s="36">
        <v>5.976</v>
      </c>
      <c r="E34" s="7" t="s">
        <v>59</v>
      </c>
      <c r="F34" s="46">
        <v>5.976</v>
      </c>
      <c r="G34" s="44" t="s">
        <v>29</v>
      </c>
      <c r="H34" s="44" t="s">
        <v>29</v>
      </c>
      <c r="I34" s="46">
        <v>5.976</v>
      </c>
      <c r="J34" s="36" t="s">
        <v>29</v>
      </c>
      <c r="K34" s="11">
        <v>4.9800000000000004</v>
      </c>
      <c r="L34" s="36">
        <v>2024</v>
      </c>
      <c r="M34" s="11">
        <v>4.9800000000000004</v>
      </c>
      <c r="N34" s="5" t="s">
        <v>29</v>
      </c>
      <c r="O34" s="5" t="s">
        <v>29</v>
      </c>
      <c r="P34" s="5" t="s">
        <v>29</v>
      </c>
      <c r="Q34" s="5" t="s">
        <v>29</v>
      </c>
      <c r="R34" s="5" t="s">
        <v>29</v>
      </c>
      <c r="S34" s="5" t="s">
        <v>29</v>
      </c>
    </row>
    <row r="35" spans="1:19" s="8" customFormat="1" ht="30.75" thickBot="1" x14ac:dyDescent="0.3">
      <c r="A35" s="10" t="s">
        <v>90</v>
      </c>
      <c r="B35" s="20" t="s">
        <v>123</v>
      </c>
      <c r="C35" s="23" t="s">
        <v>91</v>
      </c>
      <c r="D35" s="36">
        <v>6.556</v>
      </c>
      <c r="E35" s="7" t="s">
        <v>59</v>
      </c>
      <c r="F35" s="46">
        <v>6.556</v>
      </c>
      <c r="G35" s="45" t="s">
        <v>29</v>
      </c>
      <c r="H35" s="34" t="s">
        <v>29</v>
      </c>
      <c r="I35" s="47">
        <v>6.556</v>
      </c>
      <c r="J35" s="36" t="s">
        <v>29</v>
      </c>
      <c r="K35" s="11">
        <v>5.4630000000000001</v>
      </c>
      <c r="L35" s="36">
        <v>2022</v>
      </c>
      <c r="M35" s="11">
        <v>5.4630000000000001</v>
      </c>
      <c r="N35" s="5" t="s">
        <v>29</v>
      </c>
      <c r="O35" s="5" t="s">
        <v>29</v>
      </c>
      <c r="P35" s="5" t="s">
        <v>29</v>
      </c>
      <c r="Q35" s="5" t="s">
        <v>29</v>
      </c>
      <c r="R35" s="5" t="s">
        <v>29</v>
      </c>
      <c r="S35" s="5" t="s">
        <v>29</v>
      </c>
    </row>
    <row r="36" spans="1:19" s="8" customFormat="1" ht="30.75" thickBot="1" x14ac:dyDescent="0.3">
      <c r="A36" s="10" t="s">
        <v>92</v>
      </c>
      <c r="B36" s="20" t="s">
        <v>93</v>
      </c>
      <c r="C36" s="23" t="s">
        <v>94</v>
      </c>
      <c r="D36" s="36">
        <v>1.3340000000000001</v>
      </c>
      <c r="E36" s="7" t="s">
        <v>59</v>
      </c>
      <c r="F36" s="46">
        <v>1.3340000000000001</v>
      </c>
      <c r="G36" s="45" t="s">
        <v>29</v>
      </c>
      <c r="H36" s="34" t="s">
        <v>29</v>
      </c>
      <c r="I36" s="36">
        <v>1.3340000000000001</v>
      </c>
      <c r="J36" s="36" t="s">
        <v>29</v>
      </c>
      <c r="K36" s="11">
        <v>1.1120000000000001</v>
      </c>
      <c r="L36" s="36">
        <v>2024</v>
      </c>
      <c r="M36" s="11">
        <v>1.1120000000000001</v>
      </c>
      <c r="N36" s="5" t="s">
        <v>29</v>
      </c>
      <c r="O36" s="5" t="s">
        <v>29</v>
      </c>
      <c r="P36" s="5" t="s">
        <v>29</v>
      </c>
      <c r="Q36" s="5" t="s">
        <v>29</v>
      </c>
      <c r="R36" s="5" t="s">
        <v>121</v>
      </c>
      <c r="S36" s="5" t="s">
        <v>122</v>
      </c>
    </row>
    <row r="37" spans="1:19" s="8" customFormat="1" ht="30.75" thickBot="1" x14ac:dyDescent="0.3">
      <c r="A37" s="10" t="s">
        <v>95</v>
      </c>
      <c r="B37" s="20" t="s">
        <v>96</v>
      </c>
      <c r="C37" s="23" t="s">
        <v>97</v>
      </c>
      <c r="D37" s="36">
        <v>1.0269999999999999</v>
      </c>
      <c r="E37" s="7" t="s">
        <v>59</v>
      </c>
      <c r="F37" s="46">
        <v>1.0269999999999999</v>
      </c>
      <c r="G37" s="45" t="s">
        <v>29</v>
      </c>
      <c r="H37" s="34" t="s">
        <v>29</v>
      </c>
      <c r="I37" s="36">
        <v>1.0269999999999999</v>
      </c>
      <c r="J37" s="36" t="s">
        <v>29</v>
      </c>
      <c r="K37" s="11">
        <v>0.85599999999999998</v>
      </c>
      <c r="L37" s="36">
        <v>2023</v>
      </c>
      <c r="M37" s="11">
        <v>0.85599999999999998</v>
      </c>
      <c r="N37" s="5" t="s">
        <v>29</v>
      </c>
      <c r="O37" s="5" t="s">
        <v>29</v>
      </c>
      <c r="P37" s="5" t="s">
        <v>29</v>
      </c>
      <c r="Q37" s="5" t="s">
        <v>29</v>
      </c>
      <c r="R37" s="5" t="s">
        <v>120</v>
      </c>
      <c r="S37" s="5" t="s">
        <v>121</v>
      </c>
    </row>
    <row r="38" spans="1:19" s="8" customFormat="1" ht="30.75" thickBot="1" x14ac:dyDescent="0.3">
      <c r="A38" s="10" t="s">
        <v>60</v>
      </c>
      <c r="B38" s="24" t="s">
        <v>61</v>
      </c>
      <c r="C38" s="23" t="s">
        <v>62</v>
      </c>
      <c r="D38" s="36">
        <v>7.2270000000000003</v>
      </c>
      <c r="E38" s="7" t="s">
        <v>59</v>
      </c>
      <c r="F38" s="46" t="s">
        <v>29</v>
      </c>
      <c r="G38" s="45" t="s">
        <v>29</v>
      </c>
      <c r="H38" s="34" t="s">
        <v>29</v>
      </c>
      <c r="I38" s="36" t="s">
        <v>29</v>
      </c>
      <c r="J38" s="36" t="s">
        <v>29</v>
      </c>
      <c r="K38" s="11" t="s">
        <v>29</v>
      </c>
      <c r="L38" s="36">
        <v>2019</v>
      </c>
      <c r="M38" s="11" t="s">
        <v>29</v>
      </c>
      <c r="N38" s="5" t="s">
        <v>29</v>
      </c>
      <c r="O38" s="5" t="s">
        <v>29</v>
      </c>
      <c r="P38" s="5" t="s">
        <v>29</v>
      </c>
      <c r="Q38" s="5" t="s">
        <v>29</v>
      </c>
      <c r="R38" s="5" t="s">
        <v>29</v>
      </c>
      <c r="S38" s="5" t="s">
        <v>29</v>
      </c>
    </row>
    <row r="39" spans="1:19" s="8" customFormat="1" ht="45.75" thickBot="1" x14ac:dyDescent="0.3">
      <c r="A39" s="25" t="s">
        <v>63</v>
      </c>
      <c r="B39" s="24" t="s">
        <v>64</v>
      </c>
      <c r="C39" s="23" t="s">
        <v>98</v>
      </c>
      <c r="D39" s="36">
        <v>7.0279999999999996</v>
      </c>
      <c r="E39" s="7" t="s">
        <v>59</v>
      </c>
      <c r="F39" s="46" t="s">
        <v>29</v>
      </c>
      <c r="G39" s="45" t="s">
        <v>29</v>
      </c>
      <c r="H39" s="34" t="s">
        <v>29</v>
      </c>
      <c r="I39" s="36" t="s">
        <v>29</v>
      </c>
      <c r="J39" s="36" t="s">
        <v>29</v>
      </c>
      <c r="K39" s="11" t="s">
        <v>29</v>
      </c>
      <c r="L39" s="36">
        <v>2019</v>
      </c>
      <c r="M39" s="11" t="s">
        <v>29</v>
      </c>
      <c r="N39" s="5" t="s">
        <v>29</v>
      </c>
      <c r="O39" s="5" t="s">
        <v>29</v>
      </c>
      <c r="P39" s="5" t="s">
        <v>29</v>
      </c>
      <c r="Q39" s="5" t="s">
        <v>29</v>
      </c>
      <c r="R39" s="5" t="s">
        <v>29</v>
      </c>
      <c r="S39" s="5" t="s">
        <v>29</v>
      </c>
    </row>
    <row r="40" spans="1:19" s="8" customFormat="1" ht="90.75" thickBot="1" x14ac:dyDescent="0.3">
      <c r="A40" s="19" t="s">
        <v>65</v>
      </c>
      <c r="B40" s="20" t="s">
        <v>66</v>
      </c>
      <c r="C40" s="22" t="s">
        <v>33</v>
      </c>
      <c r="D40" s="11" t="s">
        <v>29</v>
      </c>
      <c r="E40" s="7" t="s">
        <v>29</v>
      </c>
      <c r="F40" s="11" t="s">
        <v>29</v>
      </c>
      <c r="G40" s="11" t="s">
        <v>29</v>
      </c>
      <c r="H40" s="11" t="s">
        <v>29</v>
      </c>
      <c r="I40" s="11" t="s">
        <v>29</v>
      </c>
      <c r="J40" s="11" t="s">
        <v>29</v>
      </c>
      <c r="K40" s="11" t="s">
        <v>29</v>
      </c>
      <c r="L40" s="11" t="s">
        <v>29</v>
      </c>
      <c r="M40" s="11" t="s">
        <v>29</v>
      </c>
      <c r="N40" s="5" t="s">
        <v>29</v>
      </c>
      <c r="O40" s="5" t="s">
        <v>29</v>
      </c>
      <c r="P40" s="5" t="s">
        <v>29</v>
      </c>
      <c r="Q40" s="5" t="s">
        <v>29</v>
      </c>
      <c r="R40" s="5" t="s">
        <v>29</v>
      </c>
      <c r="S40" s="5" t="s">
        <v>29</v>
      </c>
    </row>
    <row r="41" spans="1:19" s="8" customFormat="1" ht="60.75" thickBot="1" x14ac:dyDescent="0.3">
      <c r="A41" s="19" t="s">
        <v>67</v>
      </c>
      <c r="B41" s="20" t="s">
        <v>68</v>
      </c>
      <c r="C41" s="22" t="s">
        <v>33</v>
      </c>
      <c r="D41" s="11">
        <f>D42</f>
        <v>17.404</v>
      </c>
      <c r="E41" s="7" t="s">
        <v>29</v>
      </c>
      <c r="F41" s="44">
        <f>F42</f>
        <v>17.404</v>
      </c>
      <c r="G41" s="45" t="s">
        <v>29</v>
      </c>
      <c r="H41" s="34" t="s">
        <v>29</v>
      </c>
      <c r="I41" s="11">
        <f>I42</f>
        <v>17.404</v>
      </c>
      <c r="J41" s="11" t="s">
        <v>29</v>
      </c>
      <c r="K41" s="11">
        <f>K42</f>
        <v>14.503</v>
      </c>
      <c r="L41" s="11" t="s">
        <v>29</v>
      </c>
      <c r="M41" s="11">
        <f>M42</f>
        <v>14.503</v>
      </c>
      <c r="N41" s="5" t="s">
        <v>29</v>
      </c>
      <c r="O41" s="5" t="s">
        <v>29</v>
      </c>
      <c r="P41" s="5" t="s">
        <v>29</v>
      </c>
      <c r="Q41" s="5" t="s">
        <v>29</v>
      </c>
      <c r="R41" s="5" t="s">
        <v>29</v>
      </c>
      <c r="S41" s="5" t="s">
        <v>29</v>
      </c>
    </row>
    <row r="42" spans="1:19" s="8" customFormat="1" ht="45.75" thickBot="1" x14ac:dyDescent="0.3">
      <c r="A42" s="10" t="s">
        <v>69</v>
      </c>
      <c r="B42" s="20" t="s">
        <v>70</v>
      </c>
      <c r="C42" s="22" t="s">
        <v>33</v>
      </c>
      <c r="D42" s="11">
        <f>SUM(D43:D45)</f>
        <v>17.404</v>
      </c>
      <c r="E42" s="7" t="s">
        <v>29</v>
      </c>
      <c r="F42" s="46">
        <f>SUM(F43:F45)</f>
        <v>17.404</v>
      </c>
      <c r="G42" s="45" t="s">
        <v>29</v>
      </c>
      <c r="H42" s="34" t="s">
        <v>29</v>
      </c>
      <c r="I42" s="11">
        <f>SUM(I43:I45)</f>
        <v>17.404</v>
      </c>
      <c r="J42" s="11" t="s">
        <v>29</v>
      </c>
      <c r="K42" s="11">
        <f>K43+K44+K45</f>
        <v>14.503</v>
      </c>
      <c r="L42" s="11" t="s">
        <v>29</v>
      </c>
      <c r="M42" s="11">
        <f>M43+M44+M45</f>
        <v>14.503</v>
      </c>
      <c r="N42" s="5" t="s">
        <v>29</v>
      </c>
      <c r="O42" s="5" t="s">
        <v>29</v>
      </c>
      <c r="P42" s="5" t="s">
        <v>29</v>
      </c>
      <c r="Q42" s="5" t="s">
        <v>29</v>
      </c>
      <c r="R42" s="5" t="s">
        <v>29</v>
      </c>
      <c r="S42" s="5" t="s">
        <v>29</v>
      </c>
    </row>
    <row r="43" spans="1:19" s="8" customFormat="1" ht="60.75" thickBot="1" x14ac:dyDescent="0.3">
      <c r="A43" s="10" t="s">
        <v>99</v>
      </c>
      <c r="B43" s="20" t="s">
        <v>100</v>
      </c>
      <c r="C43" s="22" t="s">
        <v>101</v>
      </c>
      <c r="D43" s="11">
        <v>8.6379999999999999</v>
      </c>
      <c r="E43" s="7" t="s">
        <v>59</v>
      </c>
      <c r="F43" s="46">
        <v>8.6379999999999999</v>
      </c>
      <c r="G43" s="45" t="s">
        <v>29</v>
      </c>
      <c r="H43" s="34" t="s">
        <v>29</v>
      </c>
      <c r="I43" s="11">
        <v>8.6379999999999999</v>
      </c>
      <c r="J43" s="11" t="s">
        <v>29</v>
      </c>
      <c r="K43" s="11">
        <v>7.1980000000000004</v>
      </c>
      <c r="L43" s="11">
        <v>2022</v>
      </c>
      <c r="M43" s="11">
        <v>7.1980000000000004</v>
      </c>
      <c r="N43" s="5" t="s">
        <v>29</v>
      </c>
      <c r="O43" s="5" t="s">
        <v>29</v>
      </c>
      <c r="P43" s="5">
        <v>0.26</v>
      </c>
      <c r="Q43" s="5">
        <v>0.4</v>
      </c>
      <c r="R43" s="5" t="s">
        <v>29</v>
      </c>
      <c r="S43" s="5" t="s">
        <v>29</v>
      </c>
    </row>
    <row r="44" spans="1:19" s="8" customFormat="1" ht="60.75" thickBot="1" x14ac:dyDescent="0.3">
      <c r="A44" s="10" t="s">
        <v>102</v>
      </c>
      <c r="B44" s="20" t="s">
        <v>103</v>
      </c>
      <c r="C44" s="22" t="s">
        <v>104</v>
      </c>
      <c r="D44" s="11">
        <v>0.248</v>
      </c>
      <c r="E44" s="7" t="s">
        <v>59</v>
      </c>
      <c r="F44" s="46">
        <v>0.248</v>
      </c>
      <c r="G44" s="45" t="s">
        <v>29</v>
      </c>
      <c r="H44" s="34" t="s">
        <v>29</v>
      </c>
      <c r="I44" s="11">
        <v>0.248</v>
      </c>
      <c r="J44" s="11" t="s">
        <v>29</v>
      </c>
      <c r="K44" s="11">
        <v>0.20699999999999999</v>
      </c>
      <c r="L44" s="11">
        <v>2023</v>
      </c>
      <c r="M44" s="11">
        <v>0.20699999999999999</v>
      </c>
      <c r="N44" s="5" t="s">
        <v>29</v>
      </c>
      <c r="O44" s="5" t="s">
        <v>29</v>
      </c>
      <c r="P44" s="5" t="s">
        <v>29</v>
      </c>
      <c r="Q44" s="5" t="s">
        <v>29</v>
      </c>
      <c r="R44" s="5" t="s">
        <v>29</v>
      </c>
      <c r="S44" s="5" t="s">
        <v>29</v>
      </c>
    </row>
    <row r="45" spans="1:19" s="8" customFormat="1" ht="60.75" thickBot="1" x14ac:dyDescent="0.3">
      <c r="A45" s="10" t="s">
        <v>105</v>
      </c>
      <c r="B45" s="20" t="s">
        <v>106</v>
      </c>
      <c r="C45" s="22" t="s">
        <v>107</v>
      </c>
      <c r="D45" s="11">
        <v>8.5180000000000007</v>
      </c>
      <c r="E45" s="7" t="s">
        <v>59</v>
      </c>
      <c r="F45" s="44">
        <v>8.5180000000000007</v>
      </c>
      <c r="G45" s="45" t="s">
        <v>29</v>
      </c>
      <c r="H45" s="34" t="s">
        <v>29</v>
      </c>
      <c r="I45" s="11">
        <v>8.5180000000000007</v>
      </c>
      <c r="J45" s="11" t="s">
        <v>29</v>
      </c>
      <c r="K45" s="11">
        <v>7.0979999999999999</v>
      </c>
      <c r="L45" s="11">
        <v>2023</v>
      </c>
      <c r="M45" s="11">
        <v>7.0979999999999999</v>
      </c>
      <c r="N45" s="5" t="s">
        <v>29</v>
      </c>
      <c r="O45" s="5" t="s">
        <v>29</v>
      </c>
      <c r="P45" s="5" t="s">
        <v>29</v>
      </c>
      <c r="Q45" s="5" t="s">
        <v>29</v>
      </c>
      <c r="R45" s="5" t="s">
        <v>29</v>
      </c>
      <c r="S45" s="5" t="s">
        <v>29</v>
      </c>
    </row>
    <row r="46" spans="1:19" s="8" customFormat="1" ht="45.75" thickBot="1" x14ac:dyDescent="0.3">
      <c r="A46" s="10" t="s">
        <v>71</v>
      </c>
      <c r="B46" s="20" t="s">
        <v>72</v>
      </c>
      <c r="C46" s="22" t="s">
        <v>33</v>
      </c>
      <c r="D46" s="11" t="s">
        <v>29</v>
      </c>
      <c r="E46" s="7" t="s">
        <v>29</v>
      </c>
      <c r="F46" s="11" t="s">
        <v>29</v>
      </c>
      <c r="G46" s="11" t="s">
        <v>29</v>
      </c>
      <c r="H46" s="11" t="s">
        <v>29</v>
      </c>
      <c r="I46" s="11" t="s">
        <v>29</v>
      </c>
      <c r="J46" s="11" t="s">
        <v>29</v>
      </c>
      <c r="K46" s="11" t="s">
        <v>29</v>
      </c>
      <c r="L46" s="11" t="s">
        <v>29</v>
      </c>
      <c r="M46" s="11" t="s">
        <v>29</v>
      </c>
      <c r="N46" s="5" t="s">
        <v>29</v>
      </c>
      <c r="O46" s="5" t="s">
        <v>29</v>
      </c>
      <c r="P46" s="5" t="s">
        <v>29</v>
      </c>
      <c r="Q46" s="5" t="s">
        <v>29</v>
      </c>
      <c r="R46" s="5" t="s">
        <v>29</v>
      </c>
      <c r="S46" s="5" t="s">
        <v>29</v>
      </c>
    </row>
    <row r="47" spans="1:19" s="8" customFormat="1" ht="45.75" thickBot="1" x14ac:dyDescent="0.3">
      <c r="A47" s="19" t="s">
        <v>73</v>
      </c>
      <c r="B47" s="20" t="s">
        <v>74</v>
      </c>
      <c r="C47" s="22" t="s">
        <v>33</v>
      </c>
      <c r="D47" s="35">
        <f>D48</f>
        <v>1.7</v>
      </c>
      <c r="E47" s="7" t="s">
        <v>29</v>
      </c>
      <c r="F47" s="44" t="str">
        <f>F48</f>
        <v>нд</v>
      </c>
      <c r="G47" s="45" t="s">
        <v>29</v>
      </c>
      <c r="H47" s="34" t="s">
        <v>29</v>
      </c>
      <c r="I47" s="44" t="str">
        <f>I48</f>
        <v>нд</v>
      </c>
      <c r="J47" s="11" t="s">
        <v>29</v>
      </c>
      <c r="K47" s="11" t="s">
        <v>29</v>
      </c>
      <c r="L47" s="11" t="s">
        <v>29</v>
      </c>
      <c r="M47" s="11" t="s">
        <v>29</v>
      </c>
      <c r="N47" s="5" t="s">
        <v>29</v>
      </c>
      <c r="O47" s="5" t="s">
        <v>29</v>
      </c>
      <c r="P47" s="5" t="s">
        <v>29</v>
      </c>
      <c r="Q47" s="5" t="s">
        <v>29</v>
      </c>
      <c r="R47" s="5" t="s">
        <v>29</v>
      </c>
      <c r="S47" s="5" t="s">
        <v>29</v>
      </c>
    </row>
    <row r="48" spans="1:19" s="8" customFormat="1" ht="60.75" thickBot="1" x14ac:dyDescent="0.3">
      <c r="A48" s="19" t="s">
        <v>75</v>
      </c>
      <c r="B48" s="20" t="s">
        <v>76</v>
      </c>
      <c r="C48" s="22" t="s">
        <v>33</v>
      </c>
      <c r="D48" s="35">
        <f>D49</f>
        <v>1.7</v>
      </c>
      <c r="E48" s="7" t="s">
        <v>29</v>
      </c>
      <c r="F48" s="44" t="str">
        <f>F49</f>
        <v>нд</v>
      </c>
      <c r="G48" s="45" t="s">
        <v>29</v>
      </c>
      <c r="H48" s="34" t="s">
        <v>29</v>
      </c>
      <c r="I48" s="44" t="s">
        <v>29</v>
      </c>
      <c r="J48" s="11" t="s">
        <v>29</v>
      </c>
      <c r="K48" s="11" t="s">
        <v>29</v>
      </c>
      <c r="L48" s="11" t="s">
        <v>29</v>
      </c>
      <c r="M48" s="11" t="s">
        <v>29</v>
      </c>
      <c r="N48" s="5" t="s">
        <v>29</v>
      </c>
      <c r="O48" s="5" t="s">
        <v>29</v>
      </c>
      <c r="P48" s="5" t="s">
        <v>29</v>
      </c>
      <c r="Q48" s="5" t="s">
        <v>29</v>
      </c>
      <c r="R48" s="5" t="s">
        <v>29</v>
      </c>
      <c r="S48" s="5" t="s">
        <v>29</v>
      </c>
    </row>
    <row r="49" spans="1:19" s="8" customFormat="1" ht="60.75" thickBot="1" x14ac:dyDescent="0.3">
      <c r="A49" s="19" t="s">
        <v>77</v>
      </c>
      <c r="B49" s="26" t="s">
        <v>78</v>
      </c>
      <c r="C49" s="22" t="s">
        <v>108</v>
      </c>
      <c r="D49" s="37">
        <v>1.7</v>
      </c>
      <c r="E49" s="13" t="s">
        <v>59</v>
      </c>
      <c r="F49" s="44" t="s">
        <v>29</v>
      </c>
      <c r="G49" s="45" t="s">
        <v>29</v>
      </c>
      <c r="H49" s="34" t="s">
        <v>29</v>
      </c>
      <c r="I49" s="37" t="s">
        <v>29</v>
      </c>
      <c r="J49" s="11" t="s">
        <v>29</v>
      </c>
      <c r="K49" s="11" t="s">
        <v>29</v>
      </c>
      <c r="L49" s="11">
        <v>2019</v>
      </c>
      <c r="M49" s="11" t="s">
        <v>29</v>
      </c>
      <c r="N49" s="5" t="s">
        <v>29</v>
      </c>
      <c r="O49" s="5" t="s">
        <v>29</v>
      </c>
      <c r="P49" s="5" t="s">
        <v>29</v>
      </c>
      <c r="Q49" s="5" t="s">
        <v>29</v>
      </c>
      <c r="R49" s="5" t="s">
        <v>29</v>
      </c>
      <c r="S49" s="5" t="s">
        <v>29</v>
      </c>
    </row>
    <row r="50" spans="1:19" s="8" customFormat="1" ht="45.75" thickBot="1" x14ac:dyDescent="0.3">
      <c r="A50" s="19" t="s">
        <v>79</v>
      </c>
      <c r="B50" s="20" t="s">
        <v>80</v>
      </c>
      <c r="C50" s="22" t="s">
        <v>33</v>
      </c>
      <c r="D50" s="11" t="s">
        <v>29</v>
      </c>
      <c r="E50" s="7" t="s">
        <v>29</v>
      </c>
      <c r="F50" s="11" t="s">
        <v>29</v>
      </c>
      <c r="G50" s="11" t="s">
        <v>29</v>
      </c>
      <c r="H50" s="11" t="s">
        <v>29</v>
      </c>
      <c r="I50" s="11" t="s">
        <v>29</v>
      </c>
      <c r="J50" s="11" t="s">
        <v>29</v>
      </c>
      <c r="K50" s="11" t="s">
        <v>29</v>
      </c>
      <c r="L50" s="11" t="s">
        <v>29</v>
      </c>
      <c r="M50" s="11" t="s">
        <v>29</v>
      </c>
      <c r="N50" s="5" t="s">
        <v>29</v>
      </c>
      <c r="O50" s="5" t="s">
        <v>29</v>
      </c>
      <c r="P50" s="5" t="s">
        <v>29</v>
      </c>
      <c r="Q50" s="5" t="s">
        <v>29</v>
      </c>
      <c r="R50" s="5" t="s">
        <v>29</v>
      </c>
      <c r="S50" s="5" t="s">
        <v>29</v>
      </c>
    </row>
    <row r="51" spans="1:19" s="8" customFormat="1" ht="60.75" thickBot="1" x14ac:dyDescent="0.3">
      <c r="A51" s="19" t="s">
        <v>81</v>
      </c>
      <c r="B51" s="20" t="s">
        <v>82</v>
      </c>
      <c r="C51" s="22" t="s">
        <v>33</v>
      </c>
      <c r="D51" s="11" t="s">
        <v>29</v>
      </c>
      <c r="E51" s="7" t="s">
        <v>29</v>
      </c>
      <c r="F51" s="11" t="s">
        <v>29</v>
      </c>
      <c r="G51" s="11" t="s">
        <v>29</v>
      </c>
      <c r="H51" s="11" t="s">
        <v>29</v>
      </c>
      <c r="I51" s="11" t="s">
        <v>29</v>
      </c>
      <c r="J51" s="11" t="s">
        <v>29</v>
      </c>
      <c r="K51" s="11" t="s">
        <v>29</v>
      </c>
      <c r="L51" s="11" t="s">
        <v>29</v>
      </c>
      <c r="M51" s="11" t="s">
        <v>29</v>
      </c>
      <c r="N51" s="5" t="s">
        <v>29</v>
      </c>
      <c r="O51" s="5" t="s">
        <v>29</v>
      </c>
      <c r="P51" s="5" t="s">
        <v>29</v>
      </c>
      <c r="Q51" s="5" t="s">
        <v>29</v>
      </c>
      <c r="R51" s="5" t="s">
        <v>29</v>
      </c>
      <c r="S51" s="5" t="s">
        <v>29</v>
      </c>
    </row>
    <row r="52" spans="1:19" s="8" customFormat="1" ht="30.75" thickBot="1" x14ac:dyDescent="0.3">
      <c r="A52" s="27" t="s">
        <v>83</v>
      </c>
      <c r="B52" s="26" t="s">
        <v>84</v>
      </c>
      <c r="C52" s="28" t="s">
        <v>33</v>
      </c>
      <c r="D52" s="38">
        <f>D53+D55+D54</f>
        <v>3.58</v>
      </c>
      <c r="E52" s="7" t="s">
        <v>29</v>
      </c>
      <c r="F52" s="44">
        <f>SUM(F53:F55)</f>
        <v>3.58</v>
      </c>
      <c r="G52" s="11" t="s">
        <v>29</v>
      </c>
      <c r="H52" s="11" t="s">
        <v>29</v>
      </c>
      <c r="I52" s="44">
        <f>SUM(I53:I55)</f>
        <v>3.58</v>
      </c>
      <c r="J52" s="11" t="s">
        <v>29</v>
      </c>
      <c r="K52" s="11">
        <f>K53+K54+K55</f>
        <v>2.9830000000000001</v>
      </c>
      <c r="L52" s="38" t="s">
        <v>29</v>
      </c>
      <c r="M52" s="11">
        <f>M53+M54+M55</f>
        <v>2.9830000000000001</v>
      </c>
      <c r="N52" s="5" t="s">
        <v>29</v>
      </c>
      <c r="O52" s="5" t="s">
        <v>29</v>
      </c>
      <c r="P52" s="5" t="s">
        <v>29</v>
      </c>
      <c r="Q52" s="5" t="s">
        <v>29</v>
      </c>
      <c r="R52" s="5" t="s">
        <v>29</v>
      </c>
      <c r="S52" s="5" t="s">
        <v>29</v>
      </c>
    </row>
    <row r="53" spans="1:19" s="8" customFormat="1" ht="45" x14ac:dyDescent="0.25">
      <c r="A53" s="29" t="s">
        <v>109</v>
      </c>
      <c r="B53" s="30" t="s">
        <v>110</v>
      </c>
      <c r="C53" s="22" t="s">
        <v>111</v>
      </c>
      <c r="D53" s="12">
        <v>1.48</v>
      </c>
      <c r="E53" s="9" t="s">
        <v>119</v>
      </c>
      <c r="F53" s="44">
        <v>1.48</v>
      </c>
      <c r="G53" s="11" t="s">
        <v>29</v>
      </c>
      <c r="H53" s="11" t="s">
        <v>29</v>
      </c>
      <c r="I53" s="44">
        <v>1.48</v>
      </c>
      <c r="J53" s="11" t="s">
        <v>29</v>
      </c>
      <c r="K53" s="11">
        <v>1.2330000000000001</v>
      </c>
      <c r="L53" s="12">
        <v>2024</v>
      </c>
      <c r="M53" s="11">
        <v>1.2330000000000001</v>
      </c>
      <c r="N53" s="5" t="s">
        <v>29</v>
      </c>
      <c r="O53" s="5" t="s">
        <v>29</v>
      </c>
      <c r="P53" s="5" t="s">
        <v>29</v>
      </c>
      <c r="Q53" s="5" t="s">
        <v>29</v>
      </c>
      <c r="R53" s="5" t="s">
        <v>29</v>
      </c>
      <c r="S53" s="5" t="s">
        <v>29</v>
      </c>
    </row>
    <row r="54" spans="1:19" s="8" customFormat="1" ht="75.75" thickBot="1" x14ac:dyDescent="0.3">
      <c r="A54" s="29" t="s">
        <v>112</v>
      </c>
      <c r="B54" s="31" t="s">
        <v>113</v>
      </c>
      <c r="C54" s="22" t="s">
        <v>114</v>
      </c>
      <c r="D54" s="12">
        <v>1.5</v>
      </c>
      <c r="E54" s="9" t="s">
        <v>119</v>
      </c>
      <c r="F54" s="44">
        <v>1.5</v>
      </c>
      <c r="G54" s="11" t="s">
        <v>29</v>
      </c>
      <c r="H54" s="11" t="s">
        <v>29</v>
      </c>
      <c r="I54" s="44">
        <v>1.5</v>
      </c>
      <c r="J54" s="11" t="s">
        <v>29</v>
      </c>
      <c r="K54" s="11">
        <v>1.25</v>
      </c>
      <c r="L54" s="12">
        <v>2021</v>
      </c>
      <c r="M54" s="11">
        <v>1.25</v>
      </c>
      <c r="N54" s="5" t="s">
        <v>29</v>
      </c>
      <c r="O54" s="5" t="s">
        <v>29</v>
      </c>
      <c r="P54" s="5" t="s">
        <v>29</v>
      </c>
      <c r="Q54" s="5" t="s">
        <v>29</v>
      </c>
      <c r="R54" s="5" t="s">
        <v>29</v>
      </c>
      <c r="S54" s="5" t="s">
        <v>29</v>
      </c>
    </row>
    <row r="55" spans="1:19" s="8" customFormat="1" ht="60.75" thickBot="1" x14ac:dyDescent="0.3">
      <c r="A55" s="29" t="s">
        <v>115</v>
      </c>
      <c r="B55" s="31" t="s">
        <v>116</v>
      </c>
      <c r="C55" s="22" t="s">
        <v>117</v>
      </c>
      <c r="D55" s="39">
        <v>0.6</v>
      </c>
      <c r="E55" s="9" t="s">
        <v>119</v>
      </c>
      <c r="F55" s="44">
        <v>0.6</v>
      </c>
      <c r="G55" s="11" t="s">
        <v>29</v>
      </c>
      <c r="H55" s="11" t="s">
        <v>29</v>
      </c>
      <c r="I55" s="39">
        <v>0.6</v>
      </c>
      <c r="J55" s="11" t="s">
        <v>29</v>
      </c>
      <c r="K55" s="11">
        <v>0.5</v>
      </c>
      <c r="L55" s="39">
        <v>2020</v>
      </c>
      <c r="M55" s="11">
        <v>0.5</v>
      </c>
      <c r="N55" s="5" t="s">
        <v>29</v>
      </c>
      <c r="O55" s="5" t="s">
        <v>29</v>
      </c>
      <c r="P55" s="5" t="s">
        <v>29</v>
      </c>
      <c r="Q55" s="5" t="s">
        <v>29</v>
      </c>
      <c r="R55" s="5" t="s">
        <v>29</v>
      </c>
      <c r="S55" s="5" t="s">
        <v>29</v>
      </c>
    </row>
  </sheetData>
  <mergeCells count="15">
    <mergeCell ref="P1:S5"/>
    <mergeCell ref="A7:S13"/>
    <mergeCell ref="A15:A17"/>
    <mergeCell ref="B15:B17"/>
    <mergeCell ref="C15:C17"/>
    <mergeCell ref="D15:D17"/>
    <mergeCell ref="E15:E17"/>
    <mergeCell ref="F15:J16"/>
    <mergeCell ref="K15:K17"/>
    <mergeCell ref="L15:M16"/>
    <mergeCell ref="N15:N17"/>
    <mergeCell ref="O15:O17"/>
    <mergeCell ref="P15:S15"/>
    <mergeCell ref="P16:Q16"/>
    <mergeCell ref="R16:S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14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dcterms:created xsi:type="dcterms:W3CDTF">2019-01-07T11:17:31Z</dcterms:created>
  <dcterms:modified xsi:type="dcterms:W3CDTF">2019-06-26T12:04:18Z</dcterms:modified>
</cp:coreProperties>
</file>